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на 31.05.2019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0">'на 31.05.2019'!$A$1:$F$29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</definedNames>
  <calcPr calcId="125725"/>
</workbook>
</file>

<file path=xl/calcChain.xml><?xml version="1.0" encoding="utf-8"?>
<calcChain xmlns="http://schemas.openxmlformats.org/spreadsheetml/2006/main">
  <c r="E13" i="14"/>
  <c r="E14"/>
  <c r="E15"/>
  <c r="E16"/>
  <c r="E17"/>
  <c r="E18"/>
  <c r="E19"/>
  <c r="C22"/>
  <c r="E20"/>
  <c r="D22"/>
  <c r="E12"/>
  <c r="E11"/>
  <c r="E8"/>
  <c r="E7"/>
  <c r="D22" i="11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C22"/>
  <c r="F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/>
  <c r="E16"/>
  <c r="F8"/>
  <c r="F22" i="6"/>
  <c r="F22" i="7"/>
  <c r="E22"/>
  <c r="E22" i="9"/>
  <c r="F8"/>
  <c r="F12"/>
  <c r="F16"/>
  <c r="F20"/>
  <c r="D22"/>
  <c r="F22"/>
  <c r="F12" i="10"/>
  <c r="F20"/>
  <c r="E8"/>
  <c r="E16"/>
  <c r="E11"/>
  <c r="E19"/>
  <c r="E22"/>
  <c r="E22" i="11"/>
  <c r="E9" i="14" l="1"/>
  <c r="E21"/>
  <c r="E10"/>
  <c r="F22"/>
  <c r="F6"/>
  <c r="F7"/>
  <c r="F8"/>
  <c r="F9"/>
  <c r="F10"/>
  <c r="F11"/>
  <c r="F12"/>
  <c r="F13"/>
  <c r="F14"/>
  <c r="F15"/>
  <c r="F16"/>
  <c r="F17"/>
  <c r="F18"/>
  <c r="F19"/>
  <c r="F20"/>
  <c r="F21"/>
  <c r="E6"/>
</calcChain>
</file>

<file path=xl/sharedStrings.xml><?xml version="1.0" encoding="utf-8"?>
<sst xmlns="http://schemas.openxmlformats.org/spreadsheetml/2006/main" count="365" uniqueCount="49">
  <si>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</si>
  <si>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</si>
  <si>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</si>
  <si>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</si>
  <si>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</si>
  <si>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</si>
  <si>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</si>
  <si>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</si>
  <si>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</si>
  <si>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</si>
  <si>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</si>
  <si>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</si>
  <si>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</si>
  <si>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</si>
  <si>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</si>
  <si>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</si>
  <si>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</si>
  <si>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</si>
  <si>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</si>
  <si>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</si>
  <si>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</si>
  <si>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</si>
  <si>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</si>
  <si>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</si>
  <si>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</si>
  <si>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</si>
  <si>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</si>
  <si>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</si>
  <si>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</si>
  <si>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</si>
  <si>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</si>
  <si>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</si>
  <si>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</si>
  <si>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</si>
  <si>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</si>
  <si>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</si>
  <si>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</si>
  <si>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</si>
  <si>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</si>
  <si>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</si>
  <si>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</si>
  <si>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</si>
  <si>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</si>
  <si>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</si>
  <si>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</si>
  <si>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</si>
  <si>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Кассовое исполнение за  
январь - май                              2018 года</t>
  </si>
  <si>
    <t>Кассовое исполнение за  
январь - май                                                2019 года</t>
  </si>
  <si>
    <t xml:space="preserve"> за январь - май 2018 года и январь - май 2019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</si>
</sst>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</cellStyleXfs>
  <cellXfs count="79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17">
    <cellStyle name="Обычный" xfId="0" builtinId="0"/>
    <cellStyle name="Обычный 2" xfId="1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O34"/>
  <sheetViews>
    <sheetView tabSelected="1" view="pageBreakPreview" zoomScaleNormal="100" zoomScaleSheetLayoutView="100" workbookViewId="0">
      <selection activeCell="E23" sqref="E2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14" ht="15.75">
      <c r="A1" s="74" t="s">
        <v>14</v>
      </c>
      <c r="B1" s="74"/>
      <c r="C1" s="74"/>
      <c r="D1" s="74"/>
      <c r="E1" s="74"/>
      <c r="F1" s="74"/>
    </row>
    <row r="2" spans="1:14" ht="15.75">
      <c r="A2" s="74" t="s">
        <v>13</v>
      </c>
      <c r="B2" s="74"/>
      <c r="C2" s="74"/>
      <c r="D2" s="74"/>
      <c r="E2" s="74"/>
      <c r="F2" s="74"/>
    </row>
    <row r="3" spans="1:14" ht="15.75">
      <c r="A3" s="75" t="s">
        <v>48</v>
      </c>
      <c r="B3" s="75"/>
      <c r="C3" s="75"/>
      <c r="D3" s="75"/>
      <c r="E3" s="75"/>
      <c r="F3" s="75"/>
    </row>
    <row r="4" spans="1:14" ht="15">
      <c r="A4" s="12"/>
      <c r="B4" s="12"/>
      <c r="C4" s="12"/>
      <c r="D4" s="12"/>
      <c r="E4" s="1"/>
      <c r="F4" s="32" t="s">
        <v>17</v>
      </c>
    </row>
    <row r="5" spans="1:14" s="11" customFormat="1" ht="54.95" customHeight="1" thickBot="1">
      <c r="A5" s="59" t="s">
        <v>12</v>
      </c>
      <c r="B5" s="59" t="s">
        <v>11</v>
      </c>
      <c r="C5" s="60" t="s">
        <v>46</v>
      </c>
      <c r="D5" s="60" t="s">
        <v>47</v>
      </c>
      <c r="E5" s="61" t="s">
        <v>15</v>
      </c>
      <c r="F5" s="61" t="s">
        <v>16</v>
      </c>
    </row>
    <row r="6" spans="1:14" s="9" customFormat="1" ht="15">
      <c r="A6" s="17">
        <v>600</v>
      </c>
      <c r="B6" s="18" t="s">
        <v>10</v>
      </c>
      <c r="C6" s="23">
        <v>17916.872289999999</v>
      </c>
      <c r="D6" s="23">
        <v>22287.564870000002</v>
      </c>
      <c r="E6" s="14">
        <f>D6-C6</f>
        <v>4370.6925800000026</v>
      </c>
      <c r="F6" s="13">
        <f>ROUND(D6/C6*100,1)</f>
        <v>124.4</v>
      </c>
      <c r="H6" s="70">
        <v>10106535.029999999</v>
      </c>
      <c r="J6" s="70">
        <v>11608864.359999999</v>
      </c>
      <c r="L6" s="73">
        <v>10106535.029999999</v>
      </c>
      <c r="N6" s="71">
        <v>11608864.359999999</v>
      </c>
    </row>
    <row r="7" spans="1:14" s="9" customFormat="1" ht="15">
      <c r="A7" s="15">
        <v>601</v>
      </c>
      <c r="B7" s="10" t="s">
        <v>9</v>
      </c>
      <c r="C7" s="23">
        <v>105007.71036</v>
      </c>
      <c r="D7" s="23">
        <v>105196.96036</v>
      </c>
      <c r="E7" s="16">
        <f t="shared" ref="E7:E20" si="0">D7-C7</f>
        <v>189.25</v>
      </c>
      <c r="F7" s="13">
        <f t="shared" ref="F7:F19" si="1">ROUND(D7/C7*100,1)</f>
        <v>100.2</v>
      </c>
      <c r="H7" s="69">
        <v>51591304.329999998</v>
      </c>
      <c r="J7" s="69">
        <v>53801028.119999997</v>
      </c>
      <c r="L7" s="71">
        <v>51591304.329999998</v>
      </c>
      <c r="N7" s="71">
        <v>53786131.009999998</v>
      </c>
    </row>
    <row r="8" spans="1:14" s="9" customFormat="1" ht="30">
      <c r="A8" s="15">
        <v>602</v>
      </c>
      <c r="B8" s="10" t="s">
        <v>8</v>
      </c>
      <c r="C8" s="23">
        <v>66250.405870000002</v>
      </c>
      <c r="D8" s="23">
        <v>70135.953370000003</v>
      </c>
      <c r="E8" s="16">
        <f t="shared" si="0"/>
        <v>3885.5475000000006</v>
      </c>
      <c r="F8" s="13">
        <f t="shared" si="1"/>
        <v>105.9</v>
      </c>
      <c r="H8" s="69">
        <v>13323733.99</v>
      </c>
      <c r="J8" s="69">
        <v>34343819.060000002</v>
      </c>
      <c r="L8" s="71">
        <v>13323733.99</v>
      </c>
      <c r="N8" s="71">
        <v>34343819.060000002</v>
      </c>
    </row>
    <row r="9" spans="1:14" s="9" customFormat="1" ht="30">
      <c r="A9" s="15">
        <v>604</v>
      </c>
      <c r="B9" s="10" t="s">
        <v>7</v>
      </c>
      <c r="C9" s="23">
        <v>57969.053380000005</v>
      </c>
      <c r="D9" s="23">
        <v>60696.809270000005</v>
      </c>
      <c r="E9" s="16">
        <f t="shared" si="0"/>
        <v>2727.7558900000004</v>
      </c>
      <c r="F9" s="13">
        <f t="shared" si="1"/>
        <v>104.7</v>
      </c>
      <c r="H9" s="69">
        <v>36606765.030000001</v>
      </c>
      <c r="J9" s="69">
        <v>37050056.909999996</v>
      </c>
      <c r="L9" s="71">
        <v>36606765.030000001</v>
      </c>
      <c r="N9" s="71">
        <v>37032784.840000004</v>
      </c>
    </row>
    <row r="10" spans="1:14" s="9" customFormat="1" ht="45">
      <c r="A10" s="15">
        <v>605</v>
      </c>
      <c r="B10" s="10" t="s">
        <v>6</v>
      </c>
      <c r="C10" s="23">
        <v>12496.454449999999</v>
      </c>
      <c r="D10" s="23">
        <v>12876.417089999999</v>
      </c>
      <c r="E10" s="16">
        <f t="shared" si="0"/>
        <v>379.96263999999974</v>
      </c>
      <c r="F10" s="13">
        <f t="shared" si="1"/>
        <v>103</v>
      </c>
      <c r="H10" s="69">
        <v>6975469.6799999997</v>
      </c>
      <c r="J10" s="69">
        <v>6115100.4900000002</v>
      </c>
      <c r="L10" s="71">
        <v>6975469.6799999997</v>
      </c>
      <c r="N10" s="71">
        <v>6115100.4900000002</v>
      </c>
    </row>
    <row r="11" spans="1:14" s="9" customFormat="1" ht="30">
      <c r="A11" s="15">
        <v>606</v>
      </c>
      <c r="B11" s="10" t="s">
        <v>18</v>
      </c>
      <c r="C11" s="23">
        <v>1494206.56538</v>
      </c>
      <c r="D11" s="23">
        <v>1576527.92683</v>
      </c>
      <c r="E11" s="16">
        <f t="shared" si="0"/>
        <v>82321.361449999968</v>
      </c>
      <c r="F11" s="13">
        <f t="shared" si="1"/>
        <v>105.5</v>
      </c>
      <c r="H11" s="69">
        <v>740448001.37</v>
      </c>
      <c r="J11" s="69">
        <v>788654512.88999999</v>
      </c>
      <c r="L11" s="71">
        <v>739539346.09000003</v>
      </c>
      <c r="N11" s="71">
        <v>788492121.59000003</v>
      </c>
    </row>
    <row r="12" spans="1:14" s="9" customFormat="1" ht="45">
      <c r="A12" s="15">
        <v>607</v>
      </c>
      <c r="B12" s="10" t="s">
        <v>23</v>
      </c>
      <c r="C12" s="23">
        <v>164365.84913999998</v>
      </c>
      <c r="D12" s="23">
        <v>189466.39449999999</v>
      </c>
      <c r="E12" s="16">
        <f t="shared" si="0"/>
        <v>25100.545360000018</v>
      </c>
      <c r="F12" s="42">
        <f t="shared" si="1"/>
        <v>115.3</v>
      </c>
      <c r="H12" s="69">
        <v>76588845.640000001</v>
      </c>
      <c r="J12" s="69">
        <v>70927327.680000007</v>
      </c>
      <c r="L12" s="71">
        <v>76588845.640000001</v>
      </c>
      <c r="N12" s="71">
        <v>70927327.680000007</v>
      </c>
    </row>
    <row r="13" spans="1:14" s="9" customFormat="1" ht="45">
      <c r="A13" s="15">
        <v>609</v>
      </c>
      <c r="B13" s="10" t="s">
        <v>19</v>
      </c>
      <c r="C13" s="23">
        <v>848311.35415000003</v>
      </c>
      <c r="D13" s="23">
        <v>963256.30169000011</v>
      </c>
      <c r="E13" s="16">
        <f t="shared" si="0"/>
        <v>114944.94754000008</v>
      </c>
      <c r="F13" s="13">
        <f t="shared" si="1"/>
        <v>113.5</v>
      </c>
      <c r="H13" s="69">
        <v>505749093.19</v>
      </c>
      <c r="J13" s="69">
        <v>520743616.18000001</v>
      </c>
      <c r="L13" s="71">
        <v>505748030.23000002</v>
      </c>
      <c r="N13" s="71">
        <v>520743616.18000001</v>
      </c>
    </row>
    <row r="14" spans="1:14" s="9" customFormat="1" ht="30">
      <c r="A14" s="15">
        <v>611</v>
      </c>
      <c r="B14" s="10" t="s">
        <v>24</v>
      </c>
      <c r="C14" s="23">
        <v>69902.633119999999</v>
      </c>
      <c r="D14" s="23">
        <v>74886.366849999991</v>
      </c>
      <c r="E14" s="16">
        <f t="shared" si="0"/>
        <v>4983.7337299999926</v>
      </c>
      <c r="F14" s="13">
        <f t="shared" si="1"/>
        <v>107.1</v>
      </c>
      <c r="H14" s="69">
        <v>36082743.759999998</v>
      </c>
      <c r="J14" s="69">
        <v>38230693.18</v>
      </c>
      <c r="L14" s="71">
        <v>36082743.759999998</v>
      </c>
      <c r="N14" s="71">
        <v>38230693.18</v>
      </c>
    </row>
    <row r="15" spans="1:14" s="9" customFormat="1" ht="30">
      <c r="A15" s="15">
        <v>617</v>
      </c>
      <c r="B15" s="10" t="s">
        <v>5</v>
      </c>
      <c r="C15" s="23">
        <v>53135.667829999999</v>
      </c>
      <c r="D15" s="23">
        <v>53424.025529999999</v>
      </c>
      <c r="E15" s="16">
        <f t="shared" si="0"/>
        <v>288.35770000000048</v>
      </c>
      <c r="F15" s="13">
        <f t="shared" si="1"/>
        <v>100.5</v>
      </c>
      <c r="H15" s="69">
        <v>31267010.93</v>
      </c>
      <c r="J15" s="69">
        <v>29820926.530000001</v>
      </c>
      <c r="L15" s="71">
        <v>31267010.93</v>
      </c>
      <c r="N15" s="71">
        <v>29820926.530000001</v>
      </c>
    </row>
    <row r="16" spans="1:14" s="9" customFormat="1" ht="30">
      <c r="A16" s="15">
        <v>618</v>
      </c>
      <c r="B16" s="10" t="s">
        <v>4</v>
      </c>
      <c r="C16" s="23">
        <v>43120.049009999995</v>
      </c>
      <c r="D16" s="23">
        <v>45922.584869999999</v>
      </c>
      <c r="E16" s="16">
        <f t="shared" si="0"/>
        <v>2802.5358600000036</v>
      </c>
      <c r="F16" s="13">
        <f t="shared" si="1"/>
        <v>106.5</v>
      </c>
      <c r="H16" s="69">
        <v>24220899.359999999</v>
      </c>
      <c r="J16" s="69">
        <v>25520078.48</v>
      </c>
      <c r="L16" s="71">
        <v>24220899.359999999</v>
      </c>
      <c r="N16" s="71">
        <v>25520078.48</v>
      </c>
    </row>
    <row r="17" spans="1:14" s="9" customFormat="1" ht="30">
      <c r="A17" s="15">
        <v>619</v>
      </c>
      <c r="B17" s="10" t="s">
        <v>3</v>
      </c>
      <c r="C17" s="23">
        <v>83908.95061</v>
      </c>
      <c r="D17" s="23">
        <v>99263.516090000005</v>
      </c>
      <c r="E17" s="16">
        <f t="shared" si="0"/>
        <v>15354.565480000005</v>
      </c>
      <c r="F17" s="13">
        <f t="shared" si="1"/>
        <v>118.3</v>
      </c>
      <c r="H17" s="69">
        <v>52985565.590000004</v>
      </c>
      <c r="J17" s="69">
        <v>69978084.450000003</v>
      </c>
      <c r="L17" s="71">
        <v>52985565.590000004</v>
      </c>
      <c r="N17" s="71">
        <v>69978084.450000003</v>
      </c>
    </row>
    <row r="18" spans="1:14" s="9" customFormat="1" ht="30">
      <c r="A18" s="15">
        <v>620</v>
      </c>
      <c r="B18" s="10" t="s">
        <v>2</v>
      </c>
      <c r="C18" s="23">
        <v>221491.85555000001</v>
      </c>
      <c r="D18" s="23">
        <v>284906.06048000004</v>
      </c>
      <c r="E18" s="16">
        <f t="shared" si="0"/>
        <v>63414.204930000036</v>
      </c>
      <c r="F18" s="13">
        <f t="shared" si="1"/>
        <v>128.6</v>
      </c>
      <c r="H18" s="69">
        <v>111178991.3</v>
      </c>
      <c r="J18" s="69">
        <v>113905360.28</v>
      </c>
      <c r="L18" s="71">
        <v>111178991.3</v>
      </c>
      <c r="N18" s="71">
        <v>113904395.11</v>
      </c>
    </row>
    <row r="19" spans="1:14" s="9" customFormat="1" ht="30">
      <c r="A19" s="15">
        <v>621</v>
      </c>
      <c r="B19" s="10" t="s">
        <v>1</v>
      </c>
      <c r="C19" s="23">
        <v>99837.074599999993</v>
      </c>
      <c r="D19" s="23">
        <v>177828.45353</v>
      </c>
      <c r="E19" s="16">
        <f t="shared" si="0"/>
        <v>77991.378930000006</v>
      </c>
      <c r="F19" s="13">
        <f t="shared" si="1"/>
        <v>178.1</v>
      </c>
      <c r="H19" s="69">
        <v>50192256.200000003</v>
      </c>
      <c r="J19" s="69">
        <v>14669530.65</v>
      </c>
      <c r="L19" s="71">
        <v>50105401.93</v>
      </c>
      <c r="N19" s="71">
        <v>14669530.65</v>
      </c>
    </row>
    <row r="20" spans="1:14" s="9" customFormat="1" ht="45">
      <c r="A20" s="15">
        <v>624</v>
      </c>
      <c r="B20" s="10" t="s">
        <v>20</v>
      </c>
      <c r="C20" s="23">
        <v>25757.382149999998</v>
      </c>
      <c r="D20" s="23">
        <v>34188.687060000004</v>
      </c>
      <c r="E20" s="16">
        <f t="shared" si="0"/>
        <v>8431.3049100000062</v>
      </c>
      <c r="F20" s="13">
        <f>ROUND(D20/C20*100,1)</f>
        <v>132.69999999999999</v>
      </c>
      <c r="H20" s="69">
        <v>14325232.539999999</v>
      </c>
      <c r="J20" s="69">
        <v>19501570.93</v>
      </c>
      <c r="L20" s="71">
        <v>14325232.539999999</v>
      </c>
      <c r="N20" s="71">
        <v>19501570.93</v>
      </c>
    </row>
    <row r="21" spans="1:14" s="9" customFormat="1" ht="30.75" thickBot="1">
      <c r="A21" s="62">
        <v>643</v>
      </c>
      <c r="B21" s="30" t="s">
        <v>22</v>
      </c>
      <c r="C21" s="23">
        <v>5223.4777800000002</v>
      </c>
      <c r="D21" s="23">
        <v>5528.4904699999997</v>
      </c>
      <c r="E21" s="63">
        <f>D21-C21</f>
        <v>305.01268999999957</v>
      </c>
      <c r="F21" s="64">
        <f>ROUND(D21/C21*100,1)</f>
        <v>105.8</v>
      </c>
      <c r="H21" s="68">
        <v>2876800</v>
      </c>
      <c r="J21" s="68">
        <v>3154405</v>
      </c>
      <c r="L21" s="72">
        <v>2876800</v>
      </c>
      <c r="N21" s="72">
        <v>3154405</v>
      </c>
    </row>
    <row r="22" spans="1:14" s="8" customFormat="1" ht="14.25">
      <c r="A22" s="76" t="s">
        <v>0</v>
      </c>
      <c r="B22" s="76"/>
      <c r="C22" s="65">
        <f>SUM(C6:C21)</f>
        <v>3368901.35567</v>
      </c>
      <c r="D22" s="65">
        <f>SUM(D6:D21)</f>
        <v>3776392.5128600001</v>
      </c>
      <c r="E22" s="66">
        <v>407492</v>
      </c>
      <c r="F22" s="67">
        <f>ROUND(D22/C22*100,1)</f>
        <v>112.1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74" t="s">
        <v>14</v>
      </c>
      <c r="B1" s="74"/>
      <c r="C1" s="74"/>
      <c r="D1" s="74"/>
      <c r="E1" s="74"/>
      <c r="F1" s="74"/>
    </row>
    <row r="2" spans="1:6" ht="15.75">
      <c r="A2" s="74" t="s">
        <v>13</v>
      </c>
      <c r="B2" s="74"/>
      <c r="C2" s="74"/>
      <c r="D2" s="74"/>
      <c r="E2" s="74"/>
      <c r="F2" s="74"/>
    </row>
    <row r="3" spans="1:6" ht="15.75">
      <c r="A3" s="75" t="s">
        <v>30</v>
      </c>
      <c r="B3" s="75"/>
      <c r="C3" s="75"/>
      <c r="D3" s="75"/>
      <c r="E3" s="75"/>
      <c r="F3" s="7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77" t="s">
        <v>0</v>
      </c>
      <c r="B22" s="78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74" t="s">
        <v>14</v>
      </c>
      <c r="B1" s="74"/>
      <c r="C1" s="74"/>
      <c r="D1" s="74"/>
      <c r="E1" s="74"/>
      <c r="F1" s="74"/>
    </row>
    <row r="2" spans="1:6" ht="15.75">
      <c r="A2" s="74" t="s">
        <v>13</v>
      </c>
      <c r="B2" s="74"/>
      <c r="C2" s="74"/>
      <c r="D2" s="74"/>
      <c r="E2" s="74"/>
      <c r="F2" s="74"/>
    </row>
    <row r="3" spans="1:6" ht="15.75">
      <c r="A3" s="75" t="s">
        <v>31</v>
      </c>
      <c r="B3" s="75"/>
      <c r="C3" s="75"/>
      <c r="D3" s="75"/>
      <c r="E3" s="75"/>
      <c r="F3" s="7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77" t="s">
        <v>0</v>
      </c>
      <c r="B22" s="78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4" t="s">
        <v>14</v>
      </c>
      <c r="B1" s="74"/>
      <c r="C1" s="74"/>
      <c r="D1" s="74"/>
      <c r="E1" s="74"/>
      <c r="F1" s="74"/>
    </row>
    <row r="2" spans="1:6" ht="15.75">
      <c r="A2" s="74" t="s">
        <v>13</v>
      </c>
      <c r="B2" s="74"/>
      <c r="C2" s="74"/>
      <c r="D2" s="74"/>
      <c r="E2" s="74"/>
      <c r="F2" s="74"/>
    </row>
    <row r="3" spans="1:6" ht="15.75">
      <c r="A3" s="75" t="s">
        <v>32</v>
      </c>
      <c r="B3" s="75"/>
      <c r="C3" s="75"/>
      <c r="D3" s="75"/>
      <c r="E3" s="75"/>
      <c r="F3" s="7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77" t="s">
        <v>0</v>
      </c>
      <c r="B22" s="78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4" t="s">
        <v>14</v>
      </c>
      <c r="B1" s="74"/>
      <c r="C1" s="74"/>
      <c r="D1" s="74"/>
      <c r="E1" s="74"/>
      <c r="F1" s="74"/>
    </row>
    <row r="2" spans="1:6" ht="15.75">
      <c r="A2" s="74" t="s">
        <v>13</v>
      </c>
      <c r="B2" s="74"/>
      <c r="C2" s="74"/>
      <c r="D2" s="74"/>
      <c r="E2" s="74"/>
      <c r="F2" s="74"/>
    </row>
    <row r="3" spans="1:6" ht="15.75">
      <c r="A3" s="75" t="s">
        <v>33</v>
      </c>
      <c r="B3" s="75"/>
      <c r="C3" s="75"/>
      <c r="D3" s="75"/>
      <c r="E3" s="75"/>
      <c r="F3" s="7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77" t="s">
        <v>0</v>
      </c>
      <c r="B22" s="78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4" t="s">
        <v>14</v>
      </c>
      <c r="B1" s="74"/>
      <c r="C1" s="74"/>
      <c r="D1" s="74"/>
      <c r="E1" s="74"/>
      <c r="F1" s="74"/>
    </row>
    <row r="2" spans="1:6" ht="15.75">
      <c r="A2" s="74" t="s">
        <v>13</v>
      </c>
      <c r="B2" s="74"/>
      <c r="C2" s="74"/>
      <c r="D2" s="74"/>
      <c r="E2" s="74"/>
      <c r="F2" s="74"/>
    </row>
    <row r="3" spans="1:6" ht="15.75">
      <c r="A3" s="75" t="s">
        <v>40</v>
      </c>
      <c r="B3" s="75"/>
      <c r="C3" s="75"/>
      <c r="D3" s="75"/>
      <c r="E3" s="75"/>
      <c r="F3" s="7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77" t="s">
        <v>0</v>
      </c>
      <c r="B22" s="78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4" t="s">
        <v>14</v>
      </c>
      <c r="B1" s="74"/>
      <c r="C1" s="74"/>
      <c r="D1" s="74"/>
      <c r="E1" s="74"/>
      <c r="F1" s="74"/>
    </row>
    <row r="2" spans="1:6" ht="15.75">
      <c r="A2" s="74" t="s">
        <v>13</v>
      </c>
      <c r="B2" s="74"/>
      <c r="C2" s="74"/>
      <c r="D2" s="74"/>
      <c r="E2" s="74"/>
      <c r="F2" s="74"/>
    </row>
    <row r="3" spans="1:6" ht="15.75">
      <c r="A3" s="75" t="s">
        <v>41</v>
      </c>
      <c r="B3" s="75"/>
      <c r="C3" s="75"/>
      <c r="D3" s="75"/>
      <c r="E3" s="75"/>
      <c r="F3" s="7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77" t="s">
        <v>0</v>
      </c>
      <c r="B22" s="78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4" t="s">
        <v>14</v>
      </c>
      <c r="B1" s="74"/>
      <c r="C1" s="74"/>
      <c r="D1" s="74"/>
      <c r="E1" s="74"/>
      <c r="F1" s="74"/>
    </row>
    <row r="2" spans="1:6" ht="15.75">
      <c r="A2" s="74" t="s">
        <v>13</v>
      </c>
      <c r="B2" s="74"/>
      <c r="C2" s="74"/>
      <c r="D2" s="74"/>
      <c r="E2" s="74"/>
      <c r="F2" s="74"/>
    </row>
    <row r="3" spans="1:6" ht="15.75">
      <c r="A3" s="75" t="s">
        <v>42</v>
      </c>
      <c r="B3" s="75"/>
      <c r="C3" s="75"/>
      <c r="D3" s="75"/>
      <c r="E3" s="75"/>
      <c r="F3" s="7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77" t="s">
        <v>0</v>
      </c>
      <c r="B22" s="78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4" t="s">
        <v>14</v>
      </c>
      <c r="B1" s="74"/>
      <c r="C1" s="74"/>
      <c r="D1" s="74"/>
      <c r="E1" s="74"/>
      <c r="F1" s="74"/>
    </row>
    <row r="2" spans="1:6" ht="15.75">
      <c r="A2" s="74" t="s">
        <v>13</v>
      </c>
      <c r="B2" s="74"/>
      <c r="C2" s="74"/>
      <c r="D2" s="74"/>
      <c r="E2" s="74"/>
      <c r="F2" s="74"/>
    </row>
    <row r="3" spans="1:6" ht="15.75">
      <c r="A3" s="75" t="s">
        <v>43</v>
      </c>
      <c r="B3" s="75"/>
      <c r="C3" s="75"/>
      <c r="D3" s="75"/>
      <c r="E3" s="75"/>
      <c r="F3" s="7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77" t="s">
        <v>0</v>
      </c>
      <c r="B22" s="78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4" t="s">
        <v>14</v>
      </c>
      <c r="B1" s="74"/>
      <c r="C1" s="74"/>
      <c r="D1" s="74"/>
      <c r="E1" s="74"/>
      <c r="F1" s="74"/>
    </row>
    <row r="2" spans="1:6" ht="15.75">
      <c r="A2" s="74" t="s">
        <v>13</v>
      </c>
      <c r="B2" s="74"/>
      <c r="C2" s="74"/>
      <c r="D2" s="74"/>
      <c r="E2" s="74"/>
      <c r="F2" s="74"/>
    </row>
    <row r="3" spans="1:6" ht="15.75">
      <c r="A3" s="75" t="s">
        <v>44</v>
      </c>
      <c r="B3" s="75"/>
      <c r="C3" s="75"/>
      <c r="D3" s="75"/>
      <c r="E3" s="75"/>
      <c r="F3" s="7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77" t="s">
        <v>0</v>
      </c>
      <c r="B22" s="78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4" t="s">
        <v>14</v>
      </c>
      <c r="B1" s="74"/>
      <c r="C1" s="74"/>
      <c r="D1" s="74"/>
      <c r="E1" s="74"/>
      <c r="F1" s="74"/>
    </row>
    <row r="2" spans="1:6" ht="15.75">
      <c r="A2" s="74" t="s">
        <v>13</v>
      </c>
      <c r="B2" s="74"/>
      <c r="C2" s="74"/>
      <c r="D2" s="74"/>
      <c r="E2" s="74"/>
      <c r="F2" s="74"/>
    </row>
    <row r="3" spans="1:6" ht="15.75">
      <c r="A3" s="75" t="s">
        <v>45</v>
      </c>
      <c r="B3" s="75"/>
      <c r="C3" s="75"/>
      <c r="D3" s="75"/>
      <c r="E3" s="75"/>
      <c r="F3" s="7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77" t="s">
        <v>0</v>
      </c>
      <c r="B22" s="78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на 31.05.2019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'на 31.05.2019'!Область_печати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NP.Tulieva</cp:lastModifiedBy>
  <cp:lastPrinted>2019-06-14T06:45:04Z</cp:lastPrinted>
  <dcterms:created xsi:type="dcterms:W3CDTF">2012-05-05T05:42:17Z</dcterms:created>
  <dcterms:modified xsi:type="dcterms:W3CDTF">2019-06-21T09:49:59Z</dcterms:modified>
</cp:coreProperties>
</file>